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[2023] ITQ 자격 운영\기출문제 업로드\2. ITQ_102\102_엑셀\2. 모범답안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7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업종">제1작업!$D$5:$D$12</definedName>
  </definedNames>
  <calcPr calcId="191029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E14" i="1"/>
  <c r="J14" i="1"/>
  <c r="E13" i="1"/>
  <c r="I5" i="1"/>
  <c r="I6" i="1"/>
  <c r="I7" i="1"/>
  <c r="I8" i="1"/>
  <c r="I9" i="1"/>
  <c r="I10" i="1"/>
  <c r="I11" i="1"/>
  <c r="I12" i="1"/>
  <c r="J13" i="1"/>
</calcChain>
</file>

<file path=xl/sharedStrings.xml><?xml version="1.0" encoding="utf-8"?>
<sst xmlns="http://schemas.openxmlformats.org/spreadsheetml/2006/main" count="108" uniqueCount="41">
  <si>
    <t>총합계</t>
  </si>
  <si>
    <t>**</t>
  </si>
  <si>
    <t>관리코드</t>
    <phoneticPr fontId="2" type="noConversion"/>
  </si>
  <si>
    <t>업체명</t>
  </si>
  <si>
    <t>업종</t>
  </si>
  <si>
    <t>입주일</t>
  </si>
  <si>
    <t>계약기간</t>
  </si>
  <si>
    <t>월 임대료
(단위:원)</t>
  </si>
  <si>
    <t>입주순위</t>
  </si>
  <si>
    <t>비고</t>
  </si>
  <si>
    <t>대신</t>
  </si>
  <si>
    <t>서비스</t>
  </si>
  <si>
    <t>눈높이</t>
  </si>
  <si>
    <t>학원</t>
  </si>
  <si>
    <t>지앤비</t>
  </si>
  <si>
    <t>국민은행</t>
  </si>
  <si>
    <t>금융</t>
  </si>
  <si>
    <t>투썸</t>
  </si>
  <si>
    <t>SB통신</t>
  </si>
  <si>
    <t>신협</t>
  </si>
  <si>
    <t>유앤아이</t>
  </si>
  <si>
    <t>학원 업종의 월 임대료(단위:원) 평균</t>
  </si>
  <si>
    <t>HS211</t>
    <phoneticPr fontId="2" type="noConversion"/>
  </si>
  <si>
    <t>HA821</t>
    <phoneticPr fontId="2" type="noConversion"/>
  </si>
  <si>
    <t>HK501</t>
    <phoneticPr fontId="2" type="noConversion"/>
  </si>
  <si>
    <t>HJ503</t>
    <phoneticPr fontId="2" type="noConversion"/>
  </si>
  <si>
    <t>HT323</t>
    <phoneticPr fontId="2" type="noConversion"/>
  </si>
  <si>
    <t>HA202</t>
    <phoneticPr fontId="2" type="noConversion"/>
  </si>
  <si>
    <t>HB232</t>
    <phoneticPr fontId="2" type="noConversion"/>
  </si>
  <si>
    <t>HS452</t>
    <phoneticPr fontId="2" type="noConversion"/>
  </si>
  <si>
    <t>보증금
(단위:만원)</t>
    <phoneticPr fontId="2" type="noConversion"/>
  </si>
  <si>
    <t>서비스 업종의 개수</t>
    <phoneticPr fontId="2" type="noConversion"/>
  </si>
  <si>
    <t>최대 보증금(단위:만원)</t>
    <phoneticPr fontId="2" type="noConversion"/>
  </si>
  <si>
    <t>금융</t>
    <phoneticPr fontId="2" type="noConversion"/>
  </si>
  <si>
    <t>&gt;=2000000</t>
    <phoneticPr fontId="2" type="noConversion"/>
  </si>
  <si>
    <t>2019년</t>
  </si>
  <si>
    <t>2020년</t>
  </si>
  <si>
    <t>2021년</t>
  </si>
  <si>
    <t>2022년</t>
  </si>
  <si>
    <t>개수 : 업체명</t>
  </si>
  <si>
    <t>평균 : 월 임대료(단위:원)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</si>
</sst>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7" formatCode="#,##0&quot;년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41" fontId="3" fillId="0" borderId="1" xfId="1" applyFont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1" fontId="3" fillId="0" borderId="7" xfId="1" applyFont="1" applyBorder="1" applyAlignment="1">
      <alignment horizontal="right" vertical="center"/>
    </xf>
    <xf numFmtId="14" fontId="3" fillId="0" borderId="3" xfId="0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3" fillId="0" borderId="3" xfId="1" applyFont="1" applyFill="1" applyBorder="1" applyAlignment="1">
      <alignment horizontal="right" vertical="center"/>
    </xf>
    <xf numFmtId="41" fontId="3" fillId="0" borderId="1" xfId="1" applyFont="1" applyFill="1" applyBorder="1" applyAlignment="1">
      <alignment horizontal="right" vertical="center"/>
    </xf>
    <xf numFmtId="41" fontId="3" fillId="0" borderId="23" xfId="1" applyFont="1" applyFill="1" applyBorder="1" applyAlignment="1">
      <alignment horizontal="right" vertical="center"/>
    </xf>
    <xf numFmtId="41" fontId="3" fillId="0" borderId="7" xfId="1" applyFont="1" applyBorder="1" applyAlignment="1">
      <alignment vertical="center"/>
    </xf>
    <xf numFmtId="41" fontId="3" fillId="0" borderId="4" xfId="1" applyFont="1" applyBorder="1" applyAlignment="1">
      <alignment vertical="center"/>
    </xf>
    <xf numFmtId="41" fontId="3" fillId="0" borderId="8" xfId="1" applyFont="1" applyBorder="1" applyAlignment="1">
      <alignment vertical="center"/>
    </xf>
    <xf numFmtId="41" fontId="3" fillId="0" borderId="3" xfId="1" applyFont="1" applyBorder="1" applyAlignment="1">
      <alignment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7" xfId="1" applyNumberFormat="1" applyFont="1" applyBorder="1" applyAlignment="1">
      <alignment horizontal="right" vertical="center"/>
    </xf>
    <xf numFmtId="177" fontId="3" fillId="0" borderId="3" xfId="1" applyNumberFormat="1" applyFont="1" applyFill="1" applyBorder="1" applyAlignment="1">
      <alignment horizontal="righ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1" fontId="3" fillId="0" borderId="17" xfId="1" applyFont="1" applyFill="1" applyBorder="1" applyAlignment="1">
      <alignment horizontal="right" vertical="center"/>
    </xf>
    <xf numFmtId="41" fontId="3" fillId="0" borderId="18" xfId="1" applyFon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177" fontId="3" fillId="0" borderId="23" xfId="1" applyNumberFormat="1" applyFont="1" applyFill="1" applyBorder="1" applyAlignment="1">
      <alignment horizontal="right" vertical="center"/>
    </xf>
    <xf numFmtId="41" fontId="3" fillId="0" borderId="24" xfId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1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#,##0&quot;년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>
                <a:solidFill>
                  <a:schemeClr val="tx1"/>
                </a:solidFill>
              </a:rPr>
              <a:t>학원 및 서비스 업종의 월 임대료 현황 </a:t>
            </a:r>
            <a:endParaRPr lang="ko-KR" sz="2000" b="1">
              <a:solidFill>
                <a:schemeClr val="tx1"/>
              </a:solidFill>
            </a:endParaRP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월 임대료(단위:원)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3A2-4ECF-A77E-D41A2571DB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(제1작업!$C$5:$C$7,제1작업!$C$9:$C$10,제1작업!$C$12)</c:f>
              <c:strCache>
                <c:ptCount val="6"/>
                <c:pt idx="0">
                  <c:v>유앤아이</c:v>
                </c:pt>
                <c:pt idx="1">
                  <c:v>지앤비</c:v>
                </c:pt>
                <c:pt idx="2">
                  <c:v>투썸</c:v>
                </c:pt>
                <c:pt idx="3">
                  <c:v>대신</c:v>
                </c:pt>
                <c:pt idx="4">
                  <c:v>SB통신</c:v>
                </c:pt>
                <c:pt idx="5">
                  <c:v>눈높이</c:v>
                </c:pt>
              </c:strCache>
            </c:strRef>
          </c:cat>
          <c:val>
            <c:numRef>
              <c:f>(제1작업!$H$5:$H$7,제1작업!$H$9:$H$10,제1작업!$H$12)</c:f>
              <c:numCache>
                <c:formatCode>_(* #,##0_);_(* \(#,##0\);_(* "-"_);_(@_)</c:formatCode>
                <c:ptCount val="6"/>
                <c:pt idx="0">
                  <c:v>2900000</c:v>
                </c:pt>
                <c:pt idx="1">
                  <c:v>950000</c:v>
                </c:pt>
                <c:pt idx="2">
                  <c:v>1600000</c:v>
                </c:pt>
                <c:pt idx="3">
                  <c:v>1350000</c:v>
                </c:pt>
                <c:pt idx="4">
                  <c:v>2500000</c:v>
                </c:pt>
                <c:pt idx="5">
                  <c:v>790000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A2-4ECF-A77E-D41A2571D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67053760"/>
        <c:axId val="667055424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계약기간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(제1작업!$C$5:$C$7,제1작업!$C$9:$C$10,제1작업!$C$12)</c:f>
              <c:strCache>
                <c:ptCount val="6"/>
                <c:pt idx="0">
                  <c:v>유앤아이</c:v>
                </c:pt>
                <c:pt idx="1">
                  <c:v>지앤비</c:v>
                </c:pt>
                <c:pt idx="2">
                  <c:v>투썸</c:v>
                </c:pt>
                <c:pt idx="3">
                  <c:v>대신</c:v>
                </c:pt>
                <c:pt idx="4">
                  <c:v>SB통신</c:v>
                </c:pt>
                <c:pt idx="5">
                  <c:v>눈높이</c:v>
                </c:pt>
              </c:strCache>
            </c:strRef>
          </c:cat>
          <c:val>
            <c:numRef>
              <c:f>(제1작업!$F$5:$F$7,제1작업!$F$9:$F$10,제1작업!$F$12)</c:f>
              <c:numCache>
                <c:formatCode>#,##0"년"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A2-4ECF-A77E-D41A2571D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9174944"/>
        <c:axId val="939171200"/>
      </c:lineChart>
      <c:catAx>
        <c:axId val="66705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67055424"/>
        <c:crosses val="autoZero"/>
        <c:auto val="1"/>
        <c:lblAlgn val="ctr"/>
        <c:lblOffset val="100"/>
        <c:noMultiLvlLbl val="0"/>
      </c:catAx>
      <c:valAx>
        <c:axId val="66705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67053760"/>
        <c:crosses val="autoZero"/>
        <c:crossBetween val="between"/>
      </c:valAx>
      <c:valAx>
        <c:axId val="939171200"/>
        <c:scaling>
          <c:orientation val="minMax"/>
        </c:scaling>
        <c:delete val="0"/>
        <c:axPos val="r"/>
        <c:numFmt formatCode="#,##0&quot;년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39174944"/>
        <c:crosses val="max"/>
        <c:crossBetween val="between"/>
        <c:majorUnit val="1"/>
      </c:valAx>
      <c:catAx>
        <c:axId val="9391749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3917120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119063</xdr:rowOff>
    </xdr:from>
    <xdr:to>
      <xdr:col>6</xdr:col>
      <xdr:colOff>438150</xdr:colOff>
      <xdr:row>2</xdr:row>
      <xdr:rowOff>166688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3825" y="119063"/>
          <a:ext cx="5172075" cy="619125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한빛빌딩 임대 계약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C7620EE-BF91-47EC-82CE-875888AA5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67375" y="76200"/>
          <a:ext cx="3114675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ADB9836-8BE4-4C9D-28A3-370A865BBEF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0.25154</cdr:x>
      <cdr:y>0.1634</cdr:y>
    </cdr:from>
    <cdr:to>
      <cdr:x>0.35652</cdr:x>
      <cdr:y>0.25217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67A26881-5F6A-86E2-6C02-1940CC64DFAF}"/>
            </a:ext>
          </a:extLst>
        </cdr:cNvPr>
        <cdr:cNvSpPr/>
      </cdr:nvSpPr>
      <cdr:spPr>
        <a:xfrm xmlns:a="http://schemas.openxmlformats.org/drawingml/2006/main">
          <a:off x="2339975" y="992187"/>
          <a:ext cx="976656" cy="539026"/>
        </a:xfrm>
        <a:prstGeom xmlns:a="http://schemas.openxmlformats.org/drawingml/2006/main" prst="wedgeRoundRectCallout">
          <a:avLst>
            <a:gd name="adj1" fmla="val -93230"/>
            <a:gd name="adj2" fmla="val -9245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endParaRPr lang="en-US" alt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월 임대료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930.796082754627" createdVersion="8" refreshedVersion="8" minRefreshableVersion="3" recordCount="8">
  <cacheSource type="worksheet">
    <worksheetSource ref="B4:H12" sheet="제1작업"/>
  </cacheSource>
  <cacheFields count="7">
    <cacheField name="관리코드" numFmtId="0">
      <sharedItems/>
    </cacheField>
    <cacheField name="업체명" numFmtId="0">
      <sharedItems/>
    </cacheField>
    <cacheField name="업종" numFmtId="14">
      <sharedItems count="3">
        <s v="학원"/>
        <s v="서비스"/>
        <s v="금융"/>
      </sharedItems>
    </cacheField>
    <cacheField name="입주일" numFmtId="14">
      <sharedItems containsSemiMixedTypes="0" containsNonDate="0" containsDate="1" containsString="0" minDate="2019-07-19T00:00:00" maxDate="2022-07-21T00:00:00" count="7">
        <d v="2019-10-21T00:00:00"/>
        <d v="2021-12-02T00:00:00"/>
        <d v="2020-07-11T00:00:00"/>
        <d v="2019-07-19T00:00:00"/>
        <d v="2022-07-20T00:00:00"/>
        <d v="2022-03-28T00:00:00"/>
        <d v="2021-10-02T00:00:00"/>
      </sharedItems>
      <fieldGroup base="3">
        <rangePr groupBy="years" startDate="2019-07-19T00:00:00" endDate="2022-07-21T00:00:00"/>
        <groupItems count="6">
          <s v="&lt;2019-07-19"/>
          <s v="2019년"/>
          <s v="2020년"/>
          <s v="2021년"/>
          <s v="2022년"/>
          <s v="&gt;2022-07-21"/>
        </groupItems>
      </fieldGroup>
    </cacheField>
    <cacheField name="계약기간" numFmtId="177">
      <sharedItems containsSemiMixedTypes="0" containsString="0" containsNumber="1" containsInteger="1" minValue="2" maxValue="3"/>
    </cacheField>
    <cacheField name="보증금_x000a_(단위:만원)" numFmtId="41">
      <sharedItems containsSemiMixedTypes="0" containsString="0" containsNumber="1" containsInteger="1" minValue="3000" maxValue="9000"/>
    </cacheField>
    <cacheField name="월 임대료_x000a_(단위:원)" numFmtId="41">
      <sharedItems containsSemiMixedTypes="0" containsString="0" containsNumber="1" containsInteger="1" minValue="790000" maxValue="29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HS452"/>
    <s v="유앤아이"/>
    <x v="0"/>
    <x v="0"/>
    <n v="2"/>
    <n v="9000"/>
    <n v="2900000"/>
  </r>
  <r>
    <s v="HJ503"/>
    <s v="지앤비"/>
    <x v="0"/>
    <x v="1"/>
    <n v="3"/>
    <n v="4000"/>
    <n v="950000"/>
  </r>
  <r>
    <s v="HA821"/>
    <s v="투썸"/>
    <x v="1"/>
    <x v="2"/>
    <n v="2"/>
    <n v="6000"/>
    <n v="1600000"/>
  </r>
  <r>
    <s v="HB232"/>
    <s v="신협"/>
    <x v="2"/>
    <x v="0"/>
    <n v="2"/>
    <n v="3000"/>
    <n v="850000"/>
  </r>
  <r>
    <s v="HA202"/>
    <s v="대신"/>
    <x v="1"/>
    <x v="3"/>
    <n v="3"/>
    <n v="3500"/>
    <n v="1350000"/>
  </r>
  <r>
    <s v="HK501"/>
    <s v="SB통신"/>
    <x v="1"/>
    <x v="4"/>
    <n v="3"/>
    <n v="7000"/>
    <n v="2500000"/>
  </r>
  <r>
    <s v="HS211"/>
    <s v="국민은행"/>
    <x v="2"/>
    <x v="5"/>
    <n v="2"/>
    <n v="5000"/>
    <n v="1500000"/>
  </r>
  <r>
    <s v="HT323"/>
    <s v="눈높이"/>
    <x v="0"/>
    <x v="6"/>
    <n v="2"/>
    <n v="3500"/>
    <n v="79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4" cacheId="2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8" indent="0" outline="1" outlineData="1" multipleFieldFilters="0" rowHeaderCaption="입주일" colHeaderCaption="업종">
  <location ref="B2:H9" firstHeaderRow="1" firstDataRow="3" firstDataCol="1"/>
  <pivotFields count="7">
    <pivotField showAll="0"/>
    <pivotField dataField="1" showAll="0"/>
    <pivotField axis="axisCol" showAll="0" sortType="descending">
      <items count="4">
        <item x="0"/>
        <item x="1"/>
        <item x="2"/>
        <item t="default"/>
      </items>
    </pivotField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numFmtId="177" showAll="0"/>
    <pivotField numFmtId="41" showAll="0"/>
    <pivotField dataField="1" numFmtId="41" showAll="0"/>
  </pivotFields>
  <rowFields count="1">
    <field x="3"/>
  </rowFields>
  <rowItems count="5">
    <i>
      <x v="1"/>
    </i>
    <i>
      <x v="2"/>
    </i>
    <i>
      <x v="3"/>
    </i>
    <i>
      <x v="4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업체명" fld="1" subtotal="count" baseField="0" baseItem="0"/>
    <dataField name="평균 : 월 임대료(단위:원)" fld="6" subtotal="average" baseField="0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2" totalsRowShown="0" headerRowDxfId="8" headerRowBorderDxfId="7" tableBorderDxfId="6">
  <autoFilter ref="B18:E22"/>
  <tableColumns count="4">
    <tableColumn id="1" name="업체명" dataDxfId="5"/>
    <tableColumn id="2" name="계약기간" dataDxfId="4" dataCellStyle="쉼표 [0]"/>
    <tableColumn id="3" name="보증금_x000a_(단위:만원)" dataDxfId="3" dataCellStyle="쉼표 [0]"/>
    <tableColumn id="4" name="월 임대료_x000a_(단위:원)" dataDxfId="2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zoomScaleNormal="100" workbookViewId="0">
      <selection activeCell="F30" sqref="F30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4" style="1" customWidth="1"/>
    <col min="4" max="4" width="11.75" style="1" customWidth="1"/>
    <col min="5" max="5" width="13.625" style="1" customWidth="1"/>
    <col min="6" max="6" width="10.5" style="1" customWidth="1"/>
    <col min="7" max="7" width="13.375" style="1" customWidth="1"/>
    <col min="8" max="8" width="13.75" style="1" customWidth="1"/>
    <col min="9" max="10" width="12.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34.15" customHeight="1" thickBot="1" x14ac:dyDescent="0.35">
      <c r="B4" s="11" t="s">
        <v>2</v>
      </c>
      <c r="C4" s="12" t="s">
        <v>3</v>
      </c>
      <c r="D4" s="12" t="s">
        <v>4</v>
      </c>
      <c r="E4" s="12" t="s">
        <v>5</v>
      </c>
      <c r="F4" s="13" t="s">
        <v>6</v>
      </c>
      <c r="G4" s="13" t="s">
        <v>30</v>
      </c>
      <c r="H4" s="13" t="s">
        <v>7</v>
      </c>
      <c r="I4" s="12" t="s">
        <v>8</v>
      </c>
      <c r="J4" s="14" t="s">
        <v>9</v>
      </c>
    </row>
    <row r="5" spans="2:10" ht="20.25" customHeight="1" x14ac:dyDescent="0.3">
      <c r="B5" s="18" t="s">
        <v>29</v>
      </c>
      <c r="C5" s="19" t="s">
        <v>20</v>
      </c>
      <c r="D5" s="22" t="s">
        <v>13</v>
      </c>
      <c r="E5" s="22">
        <v>43759</v>
      </c>
      <c r="F5" s="35">
        <v>2</v>
      </c>
      <c r="G5" s="23">
        <v>9000</v>
      </c>
      <c r="H5" s="23">
        <v>2900000</v>
      </c>
      <c r="I5" s="23" t="str">
        <f t="shared" ref="I5:I12" si="0">_xlfn.RANK.EQ(E5,$E$5:$E$12,1)&amp;"위"</f>
        <v>2위</v>
      </c>
      <c r="J5" s="24" t="str">
        <f t="shared" ref="J5:J12" si="1">CHOOSE(RIGHT(B5,1),"1층","2층","3층")</f>
        <v>2층</v>
      </c>
    </row>
    <row r="6" spans="2:10" ht="20.25" customHeight="1" x14ac:dyDescent="0.3">
      <c r="B6" s="2" t="s">
        <v>25</v>
      </c>
      <c r="C6" s="6" t="s">
        <v>14</v>
      </c>
      <c r="D6" s="7" t="s">
        <v>13</v>
      </c>
      <c r="E6" s="7">
        <v>44532</v>
      </c>
      <c r="F6" s="36">
        <v>3</v>
      </c>
      <c r="G6" s="10">
        <v>4000</v>
      </c>
      <c r="H6" s="10">
        <v>950000</v>
      </c>
      <c r="I6" s="10" t="str">
        <f t="shared" si="0"/>
        <v>6위</v>
      </c>
      <c r="J6" s="25" t="str">
        <f t="shared" si="1"/>
        <v>3층</v>
      </c>
    </row>
    <row r="7" spans="2:10" ht="20.25" customHeight="1" x14ac:dyDescent="0.3">
      <c r="B7" s="2" t="s">
        <v>23</v>
      </c>
      <c r="C7" s="6" t="s">
        <v>17</v>
      </c>
      <c r="D7" s="7" t="s">
        <v>11</v>
      </c>
      <c r="E7" s="7">
        <v>44023</v>
      </c>
      <c r="F7" s="36">
        <v>2</v>
      </c>
      <c r="G7" s="10">
        <v>6000</v>
      </c>
      <c r="H7" s="10">
        <v>1600000</v>
      </c>
      <c r="I7" s="10" t="str">
        <f t="shared" si="0"/>
        <v>4위</v>
      </c>
      <c r="J7" s="25" t="str">
        <f t="shared" si="1"/>
        <v>1층</v>
      </c>
    </row>
    <row r="8" spans="2:10" ht="20.25" customHeight="1" x14ac:dyDescent="0.3">
      <c r="B8" s="2" t="s">
        <v>28</v>
      </c>
      <c r="C8" s="6" t="s">
        <v>19</v>
      </c>
      <c r="D8" s="7" t="s">
        <v>16</v>
      </c>
      <c r="E8" s="7">
        <v>43759</v>
      </c>
      <c r="F8" s="36">
        <v>2</v>
      </c>
      <c r="G8" s="10">
        <v>3000</v>
      </c>
      <c r="H8" s="10">
        <v>850000</v>
      </c>
      <c r="I8" s="10" t="str">
        <f t="shared" si="0"/>
        <v>2위</v>
      </c>
      <c r="J8" s="25" t="str">
        <f t="shared" si="1"/>
        <v>2층</v>
      </c>
    </row>
    <row r="9" spans="2:10" ht="20.25" customHeight="1" x14ac:dyDescent="0.3">
      <c r="B9" s="2" t="s">
        <v>27</v>
      </c>
      <c r="C9" s="6" t="s">
        <v>10</v>
      </c>
      <c r="D9" s="7" t="s">
        <v>11</v>
      </c>
      <c r="E9" s="7">
        <v>43665</v>
      </c>
      <c r="F9" s="36">
        <v>3</v>
      </c>
      <c r="G9" s="10">
        <v>3500</v>
      </c>
      <c r="H9" s="10">
        <v>1350000</v>
      </c>
      <c r="I9" s="10" t="str">
        <f t="shared" si="0"/>
        <v>1위</v>
      </c>
      <c r="J9" s="25" t="str">
        <f t="shared" si="1"/>
        <v>2층</v>
      </c>
    </row>
    <row r="10" spans="2:10" ht="20.25" customHeight="1" x14ac:dyDescent="0.3">
      <c r="B10" s="2" t="s">
        <v>24</v>
      </c>
      <c r="C10" s="6" t="s">
        <v>18</v>
      </c>
      <c r="D10" s="7" t="s">
        <v>11</v>
      </c>
      <c r="E10" s="7">
        <v>44762</v>
      </c>
      <c r="F10" s="36">
        <v>3</v>
      </c>
      <c r="G10" s="10">
        <v>7000</v>
      </c>
      <c r="H10" s="10">
        <v>2500000</v>
      </c>
      <c r="I10" s="10" t="str">
        <f t="shared" si="0"/>
        <v>8위</v>
      </c>
      <c r="J10" s="25" t="str">
        <f t="shared" si="1"/>
        <v>1층</v>
      </c>
    </row>
    <row r="11" spans="2:10" ht="20.25" customHeight="1" x14ac:dyDescent="0.3">
      <c r="B11" s="2" t="s">
        <v>22</v>
      </c>
      <c r="C11" s="6" t="s">
        <v>15</v>
      </c>
      <c r="D11" s="7" t="s">
        <v>16</v>
      </c>
      <c r="E11" s="7">
        <v>44648</v>
      </c>
      <c r="F11" s="36">
        <v>2</v>
      </c>
      <c r="G11" s="10">
        <v>5000</v>
      </c>
      <c r="H11" s="10">
        <v>1500000</v>
      </c>
      <c r="I11" s="10" t="str">
        <f t="shared" si="0"/>
        <v>7위</v>
      </c>
      <c r="J11" s="25" t="str">
        <f t="shared" si="1"/>
        <v>1층</v>
      </c>
    </row>
    <row r="12" spans="2:10" ht="20.25" customHeight="1" thickBot="1" x14ac:dyDescent="0.35">
      <c r="B12" s="20" t="s">
        <v>26</v>
      </c>
      <c r="C12" s="4" t="s">
        <v>12</v>
      </c>
      <c r="D12" s="8" t="s">
        <v>13</v>
      </c>
      <c r="E12" s="8">
        <v>44471</v>
      </c>
      <c r="F12" s="37">
        <v>2</v>
      </c>
      <c r="G12" s="21">
        <v>3500</v>
      </c>
      <c r="H12" s="21">
        <v>790000</v>
      </c>
      <c r="I12" s="21" t="str">
        <f t="shared" si="0"/>
        <v>5위</v>
      </c>
      <c r="J12" s="26" t="str">
        <f t="shared" si="1"/>
        <v>3층</v>
      </c>
    </row>
    <row r="13" spans="2:10" ht="20.25" customHeight="1" x14ac:dyDescent="0.3">
      <c r="B13" s="50" t="s">
        <v>21</v>
      </c>
      <c r="C13" s="51"/>
      <c r="D13" s="51"/>
      <c r="E13" s="34">
        <f>ROUND(DAVERAGE(B4:H12,7,D4:D5),-4)</f>
        <v>1550000</v>
      </c>
      <c r="F13" s="52"/>
      <c r="G13" s="51" t="s">
        <v>32</v>
      </c>
      <c r="H13" s="51"/>
      <c r="I13" s="51"/>
      <c r="J13" s="32">
        <f>MAX(G5:G12)</f>
        <v>9000</v>
      </c>
    </row>
    <row r="14" spans="2:10" ht="20.25" customHeight="1" thickBot="1" x14ac:dyDescent="0.35">
      <c r="B14" s="54" t="s">
        <v>31</v>
      </c>
      <c r="C14" s="55"/>
      <c r="D14" s="55"/>
      <c r="E14" s="31">
        <f>COUNTIF(업종,"서비스")</f>
        <v>3</v>
      </c>
      <c r="F14" s="53"/>
      <c r="G14" s="3" t="s">
        <v>3</v>
      </c>
      <c r="H14" s="4" t="s">
        <v>20</v>
      </c>
      <c r="I14" s="5" t="s">
        <v>6</v>
      </c>
      <c r="J14" s="33">
        <f>VLOOKUP(H14,C5:H12,4,0)</f>
        <v>2</v>
      </c>
    </row>
  </sheetData>
  <sortState ref="A5:J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10" priority="1">
      <formula>$H5&lt;=1000000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Normal="100" workbookViewId="0">
      <selection activeCell="G26" sqref="G26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4" style="1" customWidth="1"/>
    <col min="4" max="4" width="11.75" style="1" customWidth="1"/>
    <col min="5" max="5" width="13.625" style="1" customWidth="1"/>
    <col min="6" max="6" width="10.5" style="1" customWidth="1"/>
    <col min="7" max="7" width="13.375" style="1" customWidth="1"/>
    <col min="8" max="8" width="13.75" style="1" customWidth="1"/>
    <col min="9" max="16384" width="9" style="1"/>
  </cols>
  <sheetData>
    <row r="1" spans="2:8" ht="14.25" thickBot="1" x14ac:dyDescent="0.35"/>
    <row r="2" spans="2:8" ht="27.75" thickBot="1" x14ac:dyDescent="0.35"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3" t="s">
        <v>30</v>
      </c>
      <c r="H2" s="13" t="s">
        <v>7</v>
      </c>
    </row>
    <row r="3" spans="2:8" x14ac:dyDescent="0.3">
      <c r="B3" s="18" t="s">
        <v>29</v>
      </c>
      <c r="C3" s="19" t="s">
        <v>20</v>
      </c>
      <c r="D3" s="22" t="s">
        <v>13</v>
      </c>
      <c r="E3" s="22">
        <v>43759</v>
      </c>
      <c r="F3" s="35">
        <v>2</v>
      </c>
      <c r="G3" s="23">
        <v>9000</v>
      </c>
      <c r="H3" s="23">
        <v>2900000</v>
      </c>
    </row>
    <row r="4" spans="2:8" x14ac:dyDescent="0.3">
      <c r="B4" s="2" t="s">
        <v>25</v>
      </c>
      <c r="C4" s="6" t="s">
        <v>14</v>
      </c>
      <c r="D4" s="7" t="s">
        <v>13</v>
      </c>
      <c r="E4" s="7">
        <v>44532</v>
      </c>
      <c r="F4" s="36">
        <v>3</v>
      </c>
      <c r="G4" s="10">
        <v>4000</v>
      </c>
      <c r="H4" s="10">
        <v>950000</v>
      </c>
    </row>
    <row r="5" spans="2:8" x14ac:dyDescent="0.3">
      <c r="B5" s="2" t="s">
        <v>23</v>
      </c>
      <c r="C5" s="6" t="s">
        <v>17</v>
      </c>
      <c r="D5" s="7" t="s">
        <v>11</v>
      </c>
      <c r="E5" s="7">
        <v>44023</v>
      </c>
      <c r="F5" s="36">
        <v>2</v>
      </c>
      <c r="G5" s="10">
        <v>6000</v>
      </c>
      <c r="H5" s="10">
        <v>1600000</v>
      </c>
    </row>
    <row r="6" spans="2:8" x14ac:dyDescent="0.3">
      <c r="B6" s="2" t="s">
        <v>28</v>
      </c>
      <c r="C6" s="6" t="s">
        <v>19</v>
      </c>
      <c r="D6" s="7" t="s">
        <v>16</v>
      </c>
      <c r="E6" s="7">
        <v>43759</v>
      </c>
      <c r="F6" s="36">
        <v>2</v>
      </c>
      <c r="G6" s="10">
        <v>3000</v>
      </c>
      <c r="H6" s="10">
        <v>850000</v>
      </c>
    </row>
    <row r="7" spans="2:8" x14ac:dyDescent="0.3">
      <c r="B7" s="2" t="s">
        <v>27</v>
      </c>
      <c r="C7" s="6" t="s">
        <v>10</v>
      </c>
      <c r="D7" s="7" t="s">
        <v>11</v>
      </c>
      <c r="E7" s="7">
        <v>43665</v>
      </c>
      <c r="F7" s="36">
        <v>3</v>
      </c>
      <c r="G7" s="10">
        <v>3500</v>
      </c>
      <c r="H7" s="10">
        <v>1350000</v>
      </c>
    </row>
    <row r="8" spans="2:8" x14ac:dyDescent="0.3">
      <c r="B8" s="2" t="s">
        <v>24</v>
      </c>
      <c r="C8" s="6" t="s">
        <v>18</v>
      </c>
      <c r="D8" s="7" t="s">
        <v>11</v>
      </c>
      <c r="E8" s="7">
        <v>44762</v>
      </c>
      <c r="F8" s="36">
        <v>3</v>
      </c>
      <c r="G8" s="10">
        <v>7000</v>
      </c>
      <c r="H8" s="10">
        <v>2500000</v>
      </c>
    </row>
    <row r="9" spans="2:8" x14ac:dyDescent="0.3">
      <c r="B9" s="2" t="s">
        <v>22</v>
      </c>
      <c r="C9" s="6" t="s">
        <v>15</v>
      </c>
      <c r="D9" s="7" t="s">
        <v>16</v>
      </c>
      <c r="E9" s="7">
        <v>44648</v>
      </c>
      <c r="F9" s="36">
        <v>2</v>
      </c>
      <c r="G9" s="10">
        <v>5000</v>
      </c>
      <c r="H9" s="10">
        <v>1500000</v>
      </c>
    </row>
    <row r="10" spans="2:8" ht="14.25" thickBot="1" x14ac:dyDescent="0.35">
      <c r="B10" s="20" t="s">
        <v>26</v>
      </c>
      <c r="C10" s="4" t="s">
        <v>12</v>
      </c>
      <c r="D10" s="8" t="s">
        <v>13</v>
      </c>
      <c r="E10" s="8">
        <v>44471</v>
      </c>
      <c r="F10" s="37">
        <v>2</v>
      </c>
      <c r="G10" s="21">
        <v>3500</v>
      </c>
      <c r="H10" s="21">
        <v>790000</v>
      </c>
    </row>
    <row r="13" spans="2:8" ht="14.25" thickBot="1" x14ac:dyDescent="0.35"/>
    <row r="14" spans="2:8" ht="27.75" thickBot="1" x14ac:dyDescent="0.35">
      <c r="B14" s="12" t="s">
        <v>4</v>
      </c>
      <c r="C14" s="13" t="s">
        <v>7</v>
      </c>
    </row>
    <row r="15" spans="2:8" x14ac:dyDescent="0.3">
      <c r="B15" s="1" t="s">
        <v>33</v>
      </c>
    </row>
    <row r="16" spans="2:8" x14ac:dyDescent="0.3">
      <c r="C16" s="1" t="s">
        <v>34</v>
      </c>
    </row>
    <row r="18" spans="2:5" ht="27.75" thickBot="1" x14ac:dyDescent="0.35">
      <c r="B18" s="44" t="s">
        <v>3</v>
      </c>
      <c r="C18" s="45" t="s">
        <v>6</v>
      </c>
      <c r="D18" s="45" t="s">
        <v>30</v>
      </c>
      <c r="E18" s="46" t="s">
        <v>7</v>
      </c>
    </row>
    <row r="19" spans="2:5" x14ac:dyDescent="0.3">
      <c r="B19" s="40" t="s">
        <v>20</v>
      </c>
      <c r="C19" s="38">
        <v>2</v>
      </c>
      <c r="D19" s="28">
        <v>9000</v>
      </c>
      <c r="E19" s="42">
        <v>2900000</v>
      </c>
    </row>
    <row r="20" spans="2:5" x14ac:dyDescent="0.3">
      <c r="B20" s="41" t="s">
        <v>19</v>
      </c>
      <c r="C20" s="39">
        <v>2</v>
      </c>
      <c r="D20" s="29">
        <v>3000</v>
      </c>
      <c r="E20" s="43">
        <v>850000</v>
      </c>
    </row>
    <row r="21" spans="2:5" x14ac:dyDescent="0.3">
      <c r="B21" s="41" t="s">
        <v>18</v>
      </c>
      <c r="C21" s="39">
        <v>3</v>
      </c>
      <c r="D21" s="29">
        <v>7000</v>
      </c>
      <c r="E21" s="43">
        <v>2500000</v>
      </c>
    </row>
    <row r="22" spans="2:5" x14ac:dyDescent="0.3">
      <c r="B22" s="47" t="s">
        <v>15</v>
      </c>
      <c r="C22" s="48">
        <v>2</v>
      </c>
      <c r="D22" s="30">
        <v>5000</v>
      </c>
      <c r="E22" s="49">
        <v>1500000</v>
      </c>
    </row>
  </sheetData>
  <phoneticPr fontId="2" type="noConversion"/>
  <conditionalFormatting sqref="B3:H10">
    <cfRule type="expression" dxfId="9" priority="1">
      <formula>$H3&lt;=1000000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zoomScaleNormal="100" workbookViewId="0">
      <selection activeCell="F31" sqref="F31"/>
    </sheetView>
  </sheetViews>
  <sheetFormatPr defaultColWidth="9" defaultRowHeight="13.5" x14ac:dyDescent="0.3"/>
  <cols>
    <col min="1" max="1" width="1.625" style="1" customWidth="1"/>
    <col min="2" max="2" width="11.375" style="1" bestFit="1" customWidth="1"/>
    <col min="3" max="3" width="13.125" style="1" bestFit="1" customWidth="1"/>
    <col min="4" max="4" width="24.125" style="1" bestFit="1" customWidth="1"/>
    <col min="5" max="5" width="13.125" style="1" bestFit="1" customWidth="1"/>
    <col min="6" max="6" width="24.125" style="1" bestFit="1" customWidth="1"/>
    <col min="7" max="7" width="13.125" style="1" bestFit="1" customWidth="1"/>
    <col min="8" max="8" width="24.125" style="1" bestFit="1" customWidth="1"/>
    <col min="9" max="9" width="18" style="1" bestFit="1" customWidth="1"/>
    <col min="10" max="10" width="20.75" style="1" bestFit="1" customWidth="1"/>
    <col min="11" max="16384" width="9" style="1"/>
  </cols>
  <sheetData>
    <row r="1" spans="2:10" ht="19.5" customHeight="1" x14ac:dyDescent="0.3"/>
    <row r="2" spans="2:10" ht="16.5" x14ac:dyDescent="0.3">
      <c r="B2" s="16"/>
      <c r="C2" s="9" t="s">
        <v>4</v>
      </c>
      <c r="D2" s="16"/>
      <c r="E2" s="16"/>
      <c r="F2" s="16"/>
      <c r="G2" s="16"/>
      <c r="H2" s="16"/>
      <c r="I2"/>
      <c r="J2"/>
    </row>
    <row r="3" spans="2:10" ht="16.5" x14ac:dyDescent="0.3">
      <c r="B3" s="16"/>
      <c r="C3" s="56" t="s">
        <v>13</v>
      </c>
      <c r="D3" s="57"/>
      <c r="E3" s="56" t="s">
        <v>11</v>
      </c>
      <c r="F3" s="57"/>
      <c r="G3" s="56" t="s">
        <v>16</v>
      </c>
      <c r="H3" s="57"/>
      <c r="I3"/>
      <c r="J3"/>
    </row>
    <row r="4" spans="2:10" ht="16.5" x14ac:dyDescent="0.3">
      <c r="B4" s="9" t="s">
        <v>5</v>
      </c>
      <c r="C4" s="17" t="s">
        <v>39</v>
      </c>
      <c r="D4" s="17" t="s">
        <v>40</v>
      </c>
      <c r="E4" s="17" t="s">
        <v>39</v>
      </c>
      <c r="F4" s="17" t="s">
        <v>40</v>
      </c>
      <c r="G4" s="17" t="s">
        <v>39</v>
      </c>
      <c r="H4" s="17" t="s">
        <v>40</v>
      </c>
      <c r="I4"/>
      <c r="J4"/>
    </row>
    <row r="5" spans="2:10" ht="16.5" x14ac:dyDescent="0.3">
      <c r="B5" s="15" t="s">
        <v>35</v>
      </c>
      <c r="C5" s="27">
        <v>1</v>
      </c>
      <c r="D5" s="27">
        <v>2900000</v>
      </c>
      <c r="E5" s="27">
        <v>1</v>
      </c>
      <c r="F5" s="27">
        <v>1350000</v>
      </c>
      <c r="G5" s="27">
        <v>1</v>
      </c>
      <c r="H5" s="27">
        <v>850000</v>
      </c>
      <c r="I5"/>
      <c r="J5"/>
    </row>
    <row r="6" spans="2:10" ht="16.5" x14ac:dyDescent="0.3">
      <c r="B6" s="15" t="s">
        <v>36</v>
      </c>
      <c r="C6" s="27" t="s">
        <v>1</v>
      </c>
      <c r="D6" s="27" t="s">
        <v>1</v>
      </c>
      <c r="E6" s="27">
        <v>1</v>
      </c>
      <c r="F6" s="27">
        <v>1600000</v>
      </c>
      <c r="G6" s="27" t="s">
        <v>1</v>
      </c>
      <c r="H6" s="27" t="s">
        <v>1</v>
      </c>
      <c r="I6"/>
      <c r="J6"/>
    </row>
    <row r="7" spans="2:10" ht="16.5" x14ac:dyDescent="0.3">
      <c r="B7" s="15" t="s">
        <v>37</v>
      </c>
      <c r="C7" s="27">
        <v>2</v>
      </c>
      <c r="D7" s="27">
        <v>870000</v>
      </c>
      <c r="E7" s="27" t="s">
        <v>1</v>
      </c>
      <c r="F7" s="27" t="s">
        <v>1</v>
      </c>
      <c r="G7" s="27" t="s">
        <v>1</v>
      </c>
      <c r="H7" s="27" t="s">
        <v>1</v>
      </c>
      <c r="I7"/>
      <c r="J7"/>
    </row>
    <row r="8" spans="2:10" ht="16.5" x14ac:dyDescent="0.3">
      <c r="B8" s="15" t="s">
        <v>38</v>
      </c>
      <c r="C8" s="27" t="s">
        <v>1</v>
      </c>
      <c r="D8" s="27" t="s">
        <v>1</v>
      </c>
      <c r="E8" s="27">
        <v>1</v>
      </c>
      <c r="F8" s="27">
        <v>2500000</v>
      </c>
      <c r="G8" s="27">
        <v>1</v>
      </c>
      <c r="H8" s="27">
        <v>1500000</v>
      </c>
      <c r="I8"/>
      <c r="J8"/>
    </row>
    <row r="9" spans="2:10" ht="16.5" x14ac:dyDescent="0.3">
      <c r="B9" s="15" t="s">
        <v>0</v>
      </c>
      <c r="C9" s="27">
        <v>3</v>
      </c>
      <c r="D9" s="27">
        <v>1546666.6666666667</v>
      </c>
      <c r="E9" s="27">
        <v>3</v>
      </c>
      <c r="F9" s="27">
        <v>1816666.6666666667</v>
      </c>
      <c r="G9" s="27">
        <v>2</v>
      </c>
      <c r="H9" s="27">
        <v>1175000</v>
      </c>
      <c r="I9"/>
      <c r="J9"/>
    </row>
    <row r="10" spans="2:10" ht="16.5" x14ac:dyDescent="0.3">
      <c r="B10"/>
      <c r="C10"/>
      <c r="D10"/>
    </row>
    <row r="11" spans="2:10" ht="16.5" x14ac:dyDescent="0.3">
      <c r="B11"/>
      <c r="C11"/>
      <c r="D11"/>
    </row>
    <row r="12" spans="2:10" ht="16.5" x14ac:dyDescent="0.3">
      <c r="B12"/>
      <c r="C12"/>
      <c r="D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  <row r="20" spans="2:4" ht="16.5" x14ac:dyDescent="0.3">
      <c r="B20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업종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2023-02-13T04:24:15Z</dcterms:modified>
</cp:coreProperties>
</file>